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180" windowWidth="20730" windowHeight="11760"/>
  </bookViews>
  <sheets>
    <sheet name="15-6 ardz 2 (2)" sheetId="6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1" i="6"/>
  <c r="H90"/>
  <c r="H89"/>
  <c r="H88"/>
  <c r="H87"/>
  <c r="H86"/>
  <c r="H85"/>
  <c r="H84"/>
  <c r="H83"/>
  <c r="H82"/>
  <c r="H81"/>
  <c r="H80"/>
  <c r="H79"/>
  <c r="H78"/>
  <c r="H77"/>
  <c r="H76"/>
  <c r="H75"/>
  <c r="H74"/>
  <c r="H73"/>
  <c r="H72"/>
  <c r="H71"/>
  <c r="H70"/>
  <c r="H69"/>
  <c r="H68"/>
  <c r="H67"/>
  <c r="H66"/>
  <c r="H65"/>
  <c r="H64"/>
  <c r="H63"/>
  <c r="H62"/>
  <c r="H6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I11"/>
  <c r="H11"/>
  <c r="H10"/>
  <c r="H9"/>
  <c r="I8"/>
  <c r="H8"/>
  <c r="H7"/>
  <c r="H6"/>
  <c r="I5"/>
  <c r="H5"/>
  <c r="H4"/>
</calcChain>
</file>

<file path=xl/sharedStrings.xml><?xml version="1.0" encoding="utf-8"?>
<sst xmlns="http://schemas.openxmlformats.org/spreadsheetml/2006/main" count="111" uniqueCount="50">
  <si>
    <t>Լվացող նյութեր «սպասք լվալու համար»</t>
  </si>
  <si>
    <t>լվացքի փոշի 
ավտոմատ</t>
  </si>
  <si>
    <t>Приложение 1</t>
  </si>
  <si>
    <t>Ценовое предложение</t>
  </si>
  <si>
    <t>Стоимость</t>
  </si>
  <si>
    <t>НДС</t>
  </si>
  <si>
    <t>Цена</t>
  </si>
  <si>
    <t>Товар</t>
  </si>
  <si>
    <t>Организация</t>
  </si>
  <si>
    <t>Зан. Место</t>
  </si>
  <si>
    <t>Лот</t>
  </si>
  <si>
    <t xml:space="preserve">ООО «Лейко» </t>
  </si>
  <si>
    <t>ООО «Юниким»</t>
  </si>
  <si>
    <t xml:space="preserve">ООО «Май Маркет» </t>
  </si>
  <si>
    <t xml:space="preserve">ООО «Биг Пласт» </t>
  </si>
  <si>
    <t xml:space="preserve">ООО «Валса» </t>
  </si>
  <si>
    <t xml:space="preserve">ООО «Данини» </t>
  </si>
  <si>
    <t>ООО «Воске Ага»</t>
  </si>
  <si>
    <t>ООО «Глобал Шин»</t>
  </si>
  <si>
    <t xml:space="preserve">ООО «Софт Трейд» </t>
  </si>
  <si>
    <t>ООО «Брендс Коннект»</t>
  </si>
  <si>
    <t>ООО «Софт Трейд»</t>
  </si>
  <si>
    <t>ООО «Гаспаренц»</t>
  </si>
  <si>
    <t>ООО «Софт Папирус»</t>
  </si>
  <si>
    <t>ООО «Мец Циацан»</t>
  </si>
  <si>
    <t>ООО «Реал Бусинес»</t>
  </si>
  <si>
    <t>ООО «Проф-Офис»</t>
  </si>
  <si>
    <t>ООО «Азур»</t>
  </si>
  <si>
    <t>ООО «Арва Проф»</t>
  </si>
  <si>
    <t>ООО «Экстра Холдинг»</t>
  </si>
  <si>
    <t>ОАО «Метахаманехен Горцаран»</t>
  </si>
  <si>
    <t>Тарелки</t>
  </si>
  <si>
    <t>Ложки</t>
  </si>
  <si>
    <t>ООО «САД»</t>
  </si>
  <si>
    <t>Ч/П «Геворг Мурадян Карлоси»</t>
  </si>
  <si>
    <t>Ч/П «Наири Торосян»</t>
  </si>
  <si>
    <t>Хлор</t>
  </si>
  <si>
    <t>Зубные щетки</t>
  </si>
  <si>
    <t>Зубная паста</t>
  </si>
  <si>
    <t>Бритвы</t>
  </si>
  <si>
    <t>Туалетная бумага, рулон</t>
  </si>
  <si>
    <t>ООО «Кенцахаин кимиаи горцаран»</t>
  </si>
  <si>
    <t>мыло хозяйственное</t>
  </si>
  <si>
    <t>веник обычный</t>
  </si>
  <si>
    <t>ООО «Бренд Плюс»</t>
  </si>
  <si>
    <t>«Карлен Аракелян Норики»</t>
  </si>
  <si>
    <t xml:space="preserve">Ч/П «Давит Тоноян Сасуни» </t>
  </si>
  <si>
    <t>гигиенические прокладки или тампоны</t>
  </si>
  <si>
    <t>мыло для рук</t>
  </si>
  <si>
    <t>моющие средства     «белизна»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</si>
</sst>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b/>
      <sz val="9"/>
      <name val="GHEA Grapalat"/>
      <family val="3"/>
    </font>
    <font>
      <b/>
      <sz val="20"/>
      <name val="GHEA Grapalat"/>
      <family val="3"/>
    </font>
    <font>
      <sz val="24"/>
      <name val="GHEA Grapalat"/>
      <family val="3"/>
    </font>
    <font>
      <sz val="26"/>
      <name val="GHEA Grapalat"/>
      <family val="3"/>
    </font>
    <font>
      <b/>
      <sz val="22"/>
      <name val="GHEA Grapalat"/>
      <family val="3"/>
    </font>
    <font>
      <b/>
      <sz val="26"/>
      <name val="GHEA Grapalat"/>
      <family val="3"/>
    </font>
    <font>
      <b/>
      <sz val="28"/>
      <name val="GHEA Grapalat"/>
      <family val="3"/>
    </font>
    <font>
      <b/>
      <sz val="24"/>
      <name val="GHEA Grapalat"/>
      <family val="3"/>
    </font>
    <font>
      <b/>
      <sz val="11"/>
      <name val="GHEA Grapalat"/>
      <family val="3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" fillId="0" borderId="0" xfId="0" applyNumberFormat="1" applyFont="1" applyFill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wrapText="1"/>
    </xf>
    <xf numFmtId="0" fontId="2" fillId="0" borderId="9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13" xfId="0" applyNumberFormat="1" applyFont="1" applyFill="1" applyBorder="1" applyAlignment="1">
      <alignment horizontal="center" vertical="center" wrapText="1"/>
    </xf>
    <xf numFmtId="0" fontId="1" fillId="0" borderId="15" xfId="0" applyNumberFormat="1" applyFont="1" applyFill="1" applyBorder="1" applyAlignment="1">
      <alignment horizontal="center" vertical="center" wrapText="1"/>
    </xf>
    <xf numFmtId="0" fontId="1" fillId="0" borderId="17" xfId="0" applyNumberFormat="1" applyFont="1" applyFill="1" applyBorder="1" applyAlignment="1">
      <alignment horizontal="center" vertical="center" wrapText="1"/>
    </xf>
    <xf numFmtId="0" fontId="1" fillId="0" borderId="16" xfId="0" applyNumberFormat="1" applyFont="1" applyFill="1" applyBorder="1" applyAlignment="1">
      <alignment horizontal="center" vertical="center" wrapText="1"/>
    </xf>
    <xf numFmtId="0" fontId="3" fillId="0" borderId="15" xfId="0" applyNumberFormat="1" applyFont="1" applyFill="1" applyBorder="1" applyAlignment="1">
      <alignment horizontal="center" vertical="center" wrapText="1"/>
    </xf>
    <xf numFmtId="0" fontId="1" fillId="0" borderId="19" xfId="0" applyNumberFormat="1" applyFont="1" applyFill="1" applyBorder="1" applyAlignment="1">
      <alignment horizontal="center" vertical="center" wrapText="1"/>
    </xf>
    <xf numFmtId="0" fontId="1" fillId="0" borderId="21" xfId="0" applyNumberFormat="1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7"/>
  <sheetViews>
    <sheetView tabSelected="1" zoomScale="110" zoomScaleNormal="110" workbookViewId="0">
      <selection activeCell="E48" sqref="E48:E57"/>
    </sheetView>
  </sheetViews>
  <sheetFormatPr defaultRowHeight="13.5"/>
  <cols>
    <col min="1" max="1" width="7.28515625" style="2" customWidth="1"/>
    <col min="2" max="2" width="6.28515625" style="2" customWidth="1"/>
    <col min="3" max="3" width="8.7109375" style="2" customWidth="1"/>
    <col min="4" max="4" width="14" style="2" customWidth="1"/>
    <col min="5" max="5" width="11.85546875" style="6" customWidth="1"/>
    <col min="6" max="6" width="16.7109375" style="4" customWidth="1"/>
    <col min="7" max="7" width="16" style="4" customWidth="1"/>
    <col min="8" max="8" width="17.42578125" style="4" customWidth="1"/>
    <col min="9" max="9" width="13.140625" style="3" hidden="1" customWidth="1"/>
    <col min="10" max="16384" width="9.140625" style="3"/>
  </cols>
  <sheetData>
    <row r="1" spans="1:9" ht="33.75" customHeight="1">
      <c r="F1" s="37" t="s">
        <v>2</v>
      </c>
      <c r="G1" s="37"/>
      <c r="H1" s="37"/>
    </row>
    <row r="2" spans="1:9" ht="18.75" customHeight="1">
      <c r="A2" s="38" t="s">
        <v>10</v>
      </c>
      <c r="B2" s="38" t="s">
        <v>9</v>
      </c>
      <c r="C2" s="38" t="s">
        <v>8</v>
      </c>
      <c r="D2" s="38"/>
      <c r="E2" s="40" t="s">
        <v>7</v>
      </c>
      <c r="F2" s="42" t="s">
        <v>3</v>
      </c>
      <c r="G2" s="42"/>
      <c r="H2" s="42"/>
    </row>
    <row r="3" spans="1:9" ht="36" customHeight="1" thickBot="1">
      <c r="A3" s="39"/>
      <c r="B3" s="39"/>
      <c r="C3" s="39"/>
      <c r="D3" s="39"/>
      <c r="E3" s="41"/>
      <c r="F3" s="17" t="s">
        <v>4</v>
      </c>
      <c r="G3" s="17" t="s">
        <v>5</v>
      </c>
      <c r="H3" s="17" t="s">
        <v>6</v>
      </c>
    </row>
    <row r="4" spans="1:9" ht="36" customHeight="1">
      <c r="A4" s="28">
        <v>1</v>
      </c>
      <c r="B4" s="10">
        <v>1</v>
      </c>
      <c r="C4" s="31" t="s">
        <v>11</v>
      </c>
      <c r="D4" s="31"/>
      <c r="E4" s="32" t="s">
        <v>36</v>
      </c>
      <c r="F4" s="18">
        <v>333333.33</v>
      </c>
      <c r="G4" s="18">
        <v>66666.67</v>
      </c>
      <c r="H4" s="19">
        <f>F4+G4</f>
        <v>400000</v>
      </c>
    </row>
    <row r="5" spans="1:9" ht="34.5" customHeight="1">
      <c r="A5" s="29"/>
      <c r="B5" s="7">
        <v>2</v>
      </c>
      <c r="C5" s="35" t="s">
        <v>12</v>
      </c>
      <c r="D5" s="35"/>
      <c r="E5" s="33"/>
      <c r="F5" s="1">
        <v>416667</v>
      </c>
      <c r="G5" s="1">
        <v>83333</v>
      </c>
      <c r="H5" s="20">
        <f t="shared" ref="H5:H68" si="0">F5+G5</f>
        <v>500000</v>
      </c>
      <c r="I5" s="3" t="e">
        <f>#REF!-#REF!</f>
        <v>#REF!</v>
      </c>
    </row>
    <row r="6" spans="1:9" ht="34.5" customHeight="1">
      <c r="A6" s="29"/>
      <c r="B6" s="7">
        <v>3</v>
      </c>
      <c r="C6" s="35" t="s">
        <v>13</v>
      </c>
      <c r="D6" s="35"/>
      <c r="E6" s="33"/>
      <c r="F6" s="1">
        <v>541666.67000000004</v>
      </c>
      <c r="G6" s="1">
        <v>108333.33</v>
      </c>
      <c r="H6" s="20">
        <f t="shared" si="0"/>
        <v>650000</v>
      </c>
    </row>
    <row r="7" spans="1:9" ht="32.25" customHeight="1" thickBot="1">
      <c r="A7" s="30"/>
      <c r="B7" s="11">
        <v>4</v>
      </c>
      <c r="C7" s="36" t="s">
        <v>14</v>
      </c>
      <c r="D7" s="36"/>
      <c r="E7" s="34"/>
      <c r="F7" s="21">
        <v>583500</v>
      </c>
      <c r="G7" s="21">
        <v>116700</v>
      </c>
      <c r="H7" s="22">
        <f t="shared" si="0"/>
        <v>700200</v>
      </c>
    </row>
    <row r="8" spans="1:9" ht="42" customHeight="1">
      <c r="A8" s="46">
        <v>2</v>
      </c>
      <c r="B8" s="12">
        <v>1</v>
      </c>
      <c r="C8" s="31" t="s">
        <v>15</v>
      </c>
      <c r="D8" s="31"/>
      <c r="E8" s="32" t="s">
        <v>37</v>
      </c>
      <c r="F8" s="18">
        <v>125000</v>
      </c>
      <c r="G8" s="18">
        <v>25000</v>
      </c>
      <c r="H8" s="19">
        <f t="shared" si="0"/>
        <v>150000</v>
      </c>
      <c r="I8" s="3" t="e">
        <f>#REF!-#REF!</f>
        <v>#REF!</v>
      </c>
    </row>
    <row r="9" spans="1:9" ht="42" customHeight="1">
      <c r="A9" s="47"/>
      <c r="B9" s="7">
        <v>2</v>
      </c>
      <c r="C9" s="35" t="s">
        <v>13</v>
      </c>
      <c r="D9" s="35"/>
      <c r="E9" s="33"/>
      <c r="F9" s="1">
        <v>200000</v>
      </c>
      <c r="G9" s="1">
        <v>40000</v>
      </c>
      <c r="H9" s="20">
        <f t="shared" si="0"/>
        <v>240000</v>
      </c>
    </row>
    <row r="10" spans="1:9" ht="42" customHeight="1">
      <c r="A10" s="47"/>
      <c r="B10" s="7">
        <v>2</v>
      </c>
      <c r="C10" s="35" t="s">
        <v>16</v>
      </c>
      <c r="D10" s="35"/>
      <c r="E10" s="33"/>
      <c r="F10" s="5">
        <v>200000</v>
      </c>
      <c r="G10" s="5">
        <v>40000</v>
      </c>
      <c r="H10" s="20">
        <f t="shared" si="0"/>
        <v>240000</v>
      </c>
    </row>
    <row r="11" spans="1:9" ht="42" customHeight="1">
      <c r="A11" s="47"/>
      <c r="B11" s="7">
        <v>3</v>
      </c>
      <c r="C11" s="35" t="s">
        <v>17</v>
      </c>
      <c r="D11" s="35"/>
      <c r="E11" s="33"/>
      <c r="F11" s="1">
        <v>325000</v>
      </c>
      <c r="G11" s="1">
        <v>65000</v>
      </c>
      <c r="H11" s="20">
        <f t="shared" si="0"/>
        <v>390000</v>
      </c>
      <c r="I11" s="3" t="e">
        <f>#REF!-#REF!</f>
        <v>#REF!</v>
      </c>
    </row>
    <row r="12" spans="1:9" ht="42" customHeight="1" thickBot="1">
      <c r="A12" s="48"/>
      <c r="B12" s="11">
        <v>4</v>
      </c>
      <c r="C12" s="36" t="s">
        <v>18</v>
      </c>
      <c r="D12" s="36"/>
      <c r="E12" s="34"/>
      <c r="F12" s="23">
        <v>780000</v>
      </c>
      <c r="G12" s="23">
        <v>0</v>
      </c>
      <c r="H12" s="22">
        <f t="shared" si="0"/>
        <v>780000</v>
      </c>
    </row>
    <row r="13" spans="1:9" ht="42" customHeight="1">
      <c r="A13" s="43">
        <v>3</v>
      </c>
      <c r="B13" s="12">
        <v>1</v>
      </c>
      <c r="C13" s="31" t="s">
        <v>19</v>
      </c>
      <c r="D13" s="31"/>
      <c r="E13" s="32" t="s">
        <v>38</v>
      </c>
      <c r="F13" s="18">
        <v>3750000</v>
      </c>
      <c r="G13" s="18">
        <v>750000</v>
      </c>
      <c r="H13" s="19">
        <f t="shared" si="0"/>
        <v>4500000</v>
      </c>
    </row>
    <row r="14" spans="1:9" ht="42" customHeight="1">
      <c r="A14" s="44"/>
      <c r="B14" s="7">
        <v>2</v>
      </c>
      <c r="C14" s="35" t="s">
        <v>15</v>
      </c>
      <c r="D14" s="35"/>
      <c r="E14" s="33"/>
      <c r="F14" s="1">
        <v>5225000</v>
      </c>
      <c r="G14" s="1">
        <v>1045000</v>
      </c>
      <c r="H14" s="20">
        <f t="shared" si="0"/>
        <v>6270000</v>
      </c>
    </row>
    <row r="15" spans="1:9" ht="42" customHeight="1">
      <c r="A15" s="44"/>
      <c r="B15" s="7">
        <v>3</v>
      </c>
      <c r="C15" s="35" t="s">
        <v>24</v>
      </c>
      <c r="D15" s="35"/>
      <c r="E15" s="33"/>
      <c r="F15" s="1">
        <v>6175000</v>
      </c>
      <c r="G15" s="1">
        <v>1235000</v>
      </c>
      <c r="H15" s="20">
        <f t="shared" si="0"/>
        <v>7410000</v>
      </c>
    </row>
    <row r="16" spans="1:9" ht="42" customHeight="1">
      <c r="A16" s="44"/>
      <c r="B16" s="7">
        <v>4</v>
      </c>
      <c r="C16" s="35" t="s">
        <v>16</v>
      </c>
      <c r="D16" s="35"/>
      <c r="E16" s="33"/>
      <c r="F16" s="5">
        <v>8795416.6699999999</v>
      </c>
      <c r="G16" s="5">
        <v>1759083.33</v>
      </c>
      <c r="H16" s="20">
        <f t="shared" si="0"/>
        <v>10554500</v>
      </c>
    </row>
    <row r="17" spans="1:8" ht="42.75" customHeight="1" thickBot="1">
      <c r="A17" s="45"/>
      <c r="B17" s="11">
        <v>5</v>
      </c>
      <c r="C17" s="36" t="s">
        <v>17</v>
      </c>
      <c r="D17" s="36"/>
      <c r="E17" s="34"/>
      <c r="F17" s="21">
        <v>9500000</v>
      </c>
      <c r="G17" s="21">
        <v>1900000</v>
      </c>
      <c r="H17" s="22">
        <f t="shared" si="0"/>
        <v>11400000</v>
      </c>
    </row>
    <row r="18" spans="1:8" ht="42.75" customHeight="1">
      <c r="A18" s="43">
        <v>4</v>
      </c>
      <c r="B18" s="12">
        <v>1</v>
      </c>
      <c r="C18" s="31" t="s">
        <v>20</v>
      </c>
      <c r="D18" s="31"/>
      <c r="E18" s="32" t="s">
        <v>39</v>
      </c>
      <c r="F18" s="18">
        <v>4900000</v>
      </c>
      <c r="G18" s="18">
        <v>980000</v>
      </c>
      <c r="H18" s="19">
        <f t="shared" si="0"/>
        <v>5880000</v>
      </c>
    </row>
    <row r="19" spans="1:8" ht="42.75" customHeight="1">
      <c r="A19" s="44"/>
      <c r="B19" s="7">
        <v>2</v>
      </c>
      <c r="C19" s="35" t="s">
        <v>15</v>
      </c>
      <c r="D19" s="35"/>
      <c r="E19" s="33"/>
      <c r="F19" s="1">
        <v>5425000</v>
      </c>
      <c r="G19" s="1">
        <v>1085000</v>
      </c>
      <c r="H19" s="20">
        <f t="shared" si="0"/>
        <v>6510000</v>
      </c>
    </row>
    <row r="20" spans="1:8" ht="42.75" customHeight="1">
      <c r="A20" s="44"/>
      <c r="B20" s="7">
        <v>3</v>
      </c>
      <c r="C20" s="35" t="s">
        <v>21</v>
      </c>
      <c r="D20" s="35"/>
      <c r="E20" s="33"/>
      <c r="F20" s="1">
        <v>5775000</v>
      </c>
      <c r="G20" s="1">
        <v>1155000</v>
      </c>
      <c r="H20" s="20">
        <f t="shared" si="0"/>
        <v>6930000</v>
      </c>
    </row>
    <row r="21" spans="1:8" ht="42.75" customHeight="1">
      <c r="A21" s="44"/>
      <c r="B21" s="7">
        <v>4</v>
      </c>
      <c r="C21" s="35" t="s">
        <v>13</v>
      </c>
      <c r="D21" s="35"/>
      <c r="E21" s="33"/>
      <c r="F21" s="1">
        <v>7000000</v>
      </c>
      <c r="G21" s="1">
        <v>1400000</v>
      </c>
      <c r="H21" s="20">
        <f t="shared" si="0"/>
        <v>8400000</v>
      </c>
    </row>
    <row r="22" spans="1:8" ht="42.75" customHeight="1" thickBot="1">
      <c r="A22" s="45"/>
      <c r="B22" s="11">
        <v>5</v>
      </c>
      <c r="C22" s="36" t="s">
        <v>17</v>
      </c>
      <c r="D22" s="36"/>
      <c r="E22" s="34"/>
      <c r="F22" s="24">
        <v>32083333</v>
      </c>
      <c r="G22" s="21">
        <v>6416667</v>
      </c>
      <c r="H22" s="22">
        <f t="shared" si="0"/>
        <v>38500000</v>
      </c>
    </row>
    <row r="23" spans="1:8" ht="42.75" customHeight="1">
      <c r="A23" s="53">
        <v>5</v>
      </c>
      <c r="B23" s="12">
        <v>1</v>
      </c>
      <c r="C23" s="31" t="s">
        <v>21</v>
      </c>
      <c r="D23" s="31"/>
      <c r="E23" s="32" t="s">
        <v>40</v>
      </c>
      <c r="F23" s="18">
        <v>2880000</v>
      </c>
      <c r="G23" s="18">
        <v>576000</v>
      </c>
      <c r="H23" s="19">
        <f t="shared" si="0"/>
        <v>3456000</v>
      </c>
    </row>
    <row r="24" spans="1:8" ht="42.75" customHeight="1">
      <c r="A24" s="54"/>
      <c r="B24" s="7">
        <v>2</v>
      </c>
      <c r="C24" s="35" t="s">
        <v>22</v>
      </c>
      <c r="D24" s="35"/>
      <c r="E24" s="33"/>
      <c r="F24" s="1">
        <v>3080000</v>
      </c>
      <c r="G24" s="1">
        <v>616000</v>
      </c>
      <c r="H24" s="20">
        <f t="shared" si="0"/>
        <v>3696000</v>
      </c>
    </row>
    <row r="25" spans="1:8" ht="42.75" customHeight="1">
      <c r="A25" s="54"/>
      <c r="B25" s="7">
        <v>3</v>
      </c>
      <c r="C25" s="35" t="s">
        <v>23</v>
      </c>
      <c r="D25" s="35"/>
      <c r="E25" s="33"/>
      <c r="F25" s="1">
        <v>3400000</v>
      </c>
      <c r="G25" s="1">
        <v>680000</v>
      </c>
      <c r="H25" s="20">
        <f t="shared" si="0"/>
        <v>4080000</v>
      </c>
    </row>
    <row r="26" spans="1:8" ht="42.75" customHeight="1">
      <c r="A26" s="54"/>
      <c r="B26" s="7">
        <v>4</v>
      </c>
      <c r="C26" s="35" t="s">
        <v>15</v>
      </c>
      <c r="D26" s="35"/>
      <c r="E26" s="33"/>
      <c r="F26" s="1">
        <v>4000000</v>
      </c>
      <c r="G26" s="1">
        <v>800000</v>
      </c>
      <c r="H26" s="20">
        <f t="shared" si="0"/>
        <v>4800000</v>
      </c>
    </row>
    <row r="27" spans="1:8" ht="42.75" customHeight="1">
      <c r="A27" s="54"/>
      <c r="B27" s="7">
        <v>4</v>
      </c>
      <c r="C27" s="35" t="s">
        <v>24</v>
      </c>
      <c r="D27" s="35"/>
      <c r="E27" s="33"/>
      <c r="F27" s="1">
        <v>4000000</v>
      </c>
      <c r="G27" s="1">
        <v>800000</v>
      </c>
      <c r="H27" s="20">
        <f t="shared" si="0"/>
        <v>4800000</v>
      </c>
    </row>
    <row r="28" spans="1:8" ht="42.75" customHeight="1">
      <c r="A28" s="54"/>
      <c r="B28" s="7">
        <v>5</v>
      </c>
      <c r="C28" s="35" t="s">
        <v>25</v>
      </c>
      <c r="D28" s="35"/>
      <c r="E28" s="33"/>
      <c r="F28" s="1">
        <v>4160000</v>
      </c>
      <c r="G28" s="1">
        <v>832000</v>
      </c>
      <c r="H28" s="20">
        <f t="shared" si="0"/>
        <v>4992000</v>
      </c>
    </row>
    <row r="29" spans="1:8" ht="42.75" customHeight="1">
      <c r="A29" s="54"/>
      <c r="B29" s="7">
        <v>6</v>
      </c>
      <c r="C29" s="35" t="s">
        <v>26</v>
      </c>
      <c r="D29" s="35"/>
      <c r="E29" s="33"/>
      <c r="F29" s="1">
        <v>4800000</v>
      </c>
      <c r="G29" s="1">
        <v>960000</v>
      </c>
      <c r="H29" s="20">
        <f t="shared" si="0"/>
        <v>5760000</v>
      </c>
    </row>
    <row r="30" spans="1:8" ht="42.75" customHeight="1">
      <c r="A30" s="54"/>
      <c r="B30" s="7">
        <v>6</v>
      </c>
      <c r="C30" s="35" t="s">
        <v>27</v>
      </c>
      <c r="D30" s="35"/>
      <c r="E30" s="33"/>
      <c r="F30" s="1">
        <v>4800000</v>
      </c>
      <c r="G30" s="1">
        <v>960000</v>
      </c>
      <c r="H30" s="20">
        <f t="shared" si="0"/>
        <v>5760000</v>
      </c>
    </row>
    <row r="31" spans="1:8" ht="42.75" customHeight="1">
      <c r="A31" s="54"/>
      <c r="B31" s="7">
        <v>6</v>
      </c>
      <c r="C31" s="35" t="s">
        <v>28</v>
      </c>
      <c r="D31" s="35"/>
      <c r="E31" s="33"/>
      <c r="F31" s="1">
        <v>4800000</v>
      </c>
      <c r="G31" s="1">
        <v>960000</v>
      </c>
      <c r="H31" s="20">
        <f t="shared" si="0"/>
        <v>5760000</v>
      </c>
    </row>
    <row r="32" spans="1:8" ht="42.75" customHeight="1">
      <c r="A32" s="54"/>
      <c r="B32" s="7">
        <v>7</v>
      </c>
      <c r="C32" s="35" t="s">
        <v>17</v>
      </c>
      <c r="D32" s="35"/>
      <c r="E32" s="33"/>
      <c r="F32" s="1">
        <v>5200000</v>
      </c>
      <c r="G32" s="1">
        <v>1040000</v>
      </c>
      <c r="H32" s="20">
        <f>F32+G32</f>
        <v>6240000</v>
      </c>
    </row>
    <row r="33" spans="1:8" ht="42.75" customHeight="1" thickBot="1">
      <c r="A33" s="55"/>
      <c r="B33" s="11">
        <v>8</v>
      </c>
      <c r="C33" s="36" t="s">
        <v>29</v>
      </c>
      <c r="D33" s="36"/>
      <c r="E33" s="34"/>
      <c r="F33" s="21">
        <v>7680000</v>
      </c>
      <c r="G33" s="21">
        <v>1536000</v>
      </c>
      <c r="H33" s="22">
        <f t="shared" si="0"/>
        <v>9216000</v>
      </c>
    </row>
    <row r="34" spans="1:8" ht="42.75" customHeight="1" thickBot="1">
      <c r="A34" s="14">
        <v>6</v>
      </c>
      <c r="B34" s="13">
        <v>1</v>
      </c>
      <c r="C34" s="49" t="s">
        <v>30</v>
      </c>
      <c r="D34" s="49"/>
      <c r="E34" s="27" t="s">
        <v>31</v>
      </c>
      <c r="F34" s="25">
        <v>1050000</v>
      </c>
      <c r="G34" s="25">
        <v>210000</v>
      </c>
      <c r="H34" s="26">
        <f t="shared" si="0"/>
        <v>1260000</v>
      </c>
    </row>
    <row r="35" spans="1:8" ht="42.75" customHeight="1" thickBot="1">
      <c r="A35" s="14">
        <v>7</v>
      </c>
      <c r="B35" s="13">
        <v>1</v>
      </c>
      <c r="C35" s="49" t="s">
        <v>30</v>
      </c>
      <c r="D35" s="49"/>
      <c r="E35" s="27" t="s">
        <v>32</v>
      </c>
      <c r="F35" s="25">
        <v>237500</v>
      </c>
      <c r="G35" s="25">
        <v>47500</v>
      </c>
      <c r="H35" s="26">
        <f t="shared" si="0"/>
        <v>285000</v>
      </c>
    </row>
    <row r="36" spans="1:8" ht="42.75" customHeight="1">
      <c r="A36" s="50">
        <v>8</v>
      </c>
      <c r="B36" s="12">
        <v>1</v>
      </c>
      <c r="C36" s="31" t="s">
        <v>33</v>
      </c>
      <c r="D36" s="31"/>
      <c r="E36" s="32" t="s">
        <v>0</v>
      </c>
      <c r="F36" s="18">
        <v>91000</v>
      </c>
      <c r="G36" s="18">
        <v>18200</v>
      </c>
      <c r="H36" s="19">
        <f t="shared" si="0"/>
        <v>109200</v>
      </c>
    </row>
    <row r="37" spans="1:8" ht="42.75" customHeight="1">
      <c r="A37" s="51"/>
      <c r="B37" s="7">
        <v>2</v>
      </c>
      <c r="C37" s="35" t="s">
        <v>27</v>
      </c>
      <c r="D37" s="35"/>
      <c r="E37" s="33"/>
      <c r="F37" s="1">
        <v>115500</v>
      </c>
      <c r="G37" s="1">
        <v>23100</v>
      </c>
      <c r="H37" s="20">
        <f t="shared" si="0"/>
        <v>138600</v>
      </c>
    </row>
    <row r="38" spans="1:8" ht="42.75" customHeight="1">
      <c r="A38" s="51"/>
      <c r="B38" s="7">
        <v>3</v>
      </c>
      <c r="C38" s="35" t="s">
        <v>23</v>
      </c>
      <c r="D38" s="35"/>
      <c r="E38" s="33"/>
      <c r="F38" s="1">
        <v>116666.67</v>
      </c>
      <c r="G38" s="1">
        <v>23333.33</v>
      </c>
      <c r="H38" s="20">
        <f t="shared" si="0"/>
        <v>140000</v>
      </c>
    </row>
    <row r="39" spans="1:8" ht="42.75" customHeight="1">
      <c r="A39" s="51"/>
      <c r="B39" s="7">
        <v>4</v>
      </c>
      <c r="C39" s="35" t="s">
        <v>34</v>
      </c>
      <c r="D39" s="35"/>
      <c r="E39" s="33"/>
      <c r="F39" s="1">
        <v>121800</v>
      </c>
      <c r="G39" s="1">
        <v>0</v>
      </c>
      <c r="H39" s="20">
        <f t="shared" si="0"/>
        <v>121800</v>
      </c>
    </row>
    <row r="40" spans="1:8" ht="42.75" customHeight="1">
      <c r="A40" s="51"/>
      <c r="B40" s="7">
        <v>5</v>
      </c>
      <c r="C40" s="35" t="s">
        <v>12</v>
      </c>
      <c r="D40" s="35"/>
      <c r="E40" s="33"/>
      <c r="F40" s="1">
        <v>128333</v>
      </c>
      <c r="G40" s="1">
        <v>25667</v>
      </c>
      <c r="H40" s="20">
        <f t="shared" si="0"/>
        <v>154000</v>
      </c>
    </row>
    <row r="41" spans="1:8" ht="42.75" customHeight="1">
      <c r="A41" s="51"/>
      <c r="B41" s="7">
        <v>6</v>
      </c>
      <c r="C41" s="35" t="s">
        <v>13</v>
      </c>
      <c r="D41" s="35"/>
      <c r="E41" s="33"/>
      <c r="F41" s="1">
        <v>134166.67000000001</v>
      </c>
      <c r="G41" s="1">
        <v>26833.33</v>
      </c>
      <c r="H41" s="20">
        <f t="shared" si="0"/>
        <v>161000</v>
      </c>
    </row>
    <row r="42" spans="1:8" ht="42.75" customHeight="1">
      <c r="A42" s="51"/>
      <c r="B42" s="7">
        <v>7</v>
      </c>
      <c r="C42" s="35" t="s">
        <v>35</v>
      </c>
      <c r="D42" s="35"/>
      <c r="E42" s="33"/>
      <c r="F42" s="1">
        <v>140833</v>
      </c>
      <c r="G42" s="1">
        <v>28167</v>
      </c>
      <c r="H42" s="20">
        <f t="shared" si="0"/>
        <v>169000</v>
      </c>
    </row>
    <row r="43" spans="1:8" ht="42.75" customHeight="1">
      <c r="A43" s="51"/>
      <c r="B43" s="7">
        <v>8</v>
      </c>
      <c r="C43" s="35" t="s">
        <v>41</v>
      </c>
      <c r="D43" s="35"/>
      <c r="E43" s="33"/>
      <c r="F43" s="1">
        <v>158333.32999999999</v>
      </c>
      <c r="G43" s="1">
        <v>31666.67</v>
      </c>
      <c r="H43" s="20">
        <f t="shared" si="0"/>
        <v>190000</v>
      </c>
    </row>
    <row r="44" spans="1:8" ht="42.75" customHeight="1">
      <c r="A44" s="51"/>
      <c r="B44" s="7">
        <v>9</v>
      </c>
      <c r="C44" s="35" t="s">
        <v>14</v>
      </c>
      <c r="D44" s="35"/>
      <c r="E44" s="33"/>
      <c r="F44" s="1">
        <v>175000</v>
      </c>
      <c r="G44" s="1">
        <v>35000</v>
      </c>
      <c r="H44" s="20">
        <f t="shared" si="0"/>
        <v>210000</v>
      </c>
    </row>
    <row r="45" spans="1:8" ht="42.75" customHeight="1">
      <c r="A45" s="51"/>
      <c r="B45" s="7">
        <v>10</v>
      </c>
      <c r="C45" s="35" t="s">
        <v>17</v>
      </c>
      <c r="D45" s="35"/>
      <c r="E45" s="33"/>
      <c r="F45" s="1">
        <v>186667</v>
      </c>
      <c r="G45" s="1">
        <v>37333</v>
      </c>
      <c r="H45" s="20">
        <f t="shared" si="0"/>
        <v>224000</v>
      </c>
    </row>
    <row r="46" spans="1:8" ht="42.75" customHeight="1">
      <c r="A46" s="51"/>
      <c r="B46" s="7">
        <v>11</v>
      </c>
      <c r="C46" s="35" t="s">
        <v>21</v>
      </c>
      <c r="D46" s="35"/>
      <c r="E46" s="33"/>
      <c r="F46" s="1">
        <v>210000</v>
      </c>
      <c r="G46" s="1">
        <v>42000</v>
      </c>
      <c r="H46" s="20">
        <f t="shared" si="0"/>
        <v>252000</v>
      </c>
    </row>
    <row r="47" spans="1:8" ht="42.75" customHeight="1" thickBot="1">
      <c r="A47" s="52"/>
      <c r="B47" s="11">
        <v>12</v>
      </c>
      <c r="C47" s="36" t="s">
        <v>46</v>
      </c>
      <c r="D47" s="36"/>
      <c r="E47" s="34"/>
      <c r="F47" s="21">
        <v>245000</v>
      </c>
      <c r="G47" s="21">
        <v>0</v>
      </c>
      <c r="H47" s="22">
        <f t="shared" si="0"/>
        <v>245000</v>
      </c>
    </row>
    <row r="48" spans="1:8" ht="42.75" customHeight="1">
      <c r="A48" s="59">
        <v>9</v>
      </c>
      <c r="B48" s="12">
        <v>1</v>
      </c>
      <c r="C48" s="31" t="s">
        <v>27</v>
      </c>
      <c r="D48" s="31"/>
      <c r="E48" s="32" t="s">
        <v>49</v>
      </c>
      <c r="F48" s="18">
        <v>110000</v>
      </c>
      <c r="G48" s="18">
        <v>22000</v>
      </c>
      <c r="H48" s="19">
        <f t="shared" si="0"/>
        <v>132000</v>
      </c>
    </row>
    <row r="49" spans="1:8" ht="42.75" customHeight="1">
      <c r="A49" s="60"/>
      <c r="B49" s="7">
        <v>2</v>
      </c>
      <c r="C49" s="35" t="s">
        <v>33</v>
      </c>
      <c r="D49" s="35"/>
      <c r="E49" s="33"/>
      <c r="F49" s="1">
        <v>120000</v>
      </c>
      <c r="G49" s="1">
        <v>24000</v>
      </c>
      <c r="H49" s="20">
        <f t="shared" si="0"/>
        <v>144000</v>
      </c>
    </row>
    <row r="50" spans="1:8" ht="42.75" customHeight="1">
      <c r="A50" s="60"/>
      <c r="B50" s="7">
        <v>3</v>
      </c>
      <c r="C50" s="35" t="s">
        <v>12</v>
      </c>
      <c r="D50" s="35"/>
      <c r="E50" s="33"/>
      <c r="F50" s="1">
        <v>125000</v>
      </c>
      <c r="G50" s="1">
        <v>25000</v>
      </c>
      <c r="H50" s="20">
        <f t="shared" si="0"/>
        <v>150000</v>
      </c>
    </row>
    <row r="51" spans="1:8" ht="42.75" customHeight="1">
      <c r="A51" s="60"/>
      <c r="B51" s="7">
        <v>4</v>
      </c>
      <c r="C51" s="35" t="s">
        <v>21</v>
      </c>
      <c r="D51" s="35"/>
      <c r="E51" s="33"/>
      <c r="F51" s="1">
        <v>200000</v>
      </c>
      <c r="G51" s="1">
        <v>40000</v>
      </c>
      <c r="H51" s="20">
        <f t="shared" si="0"/>
        <v>240000</v>
      </c>
    </row>
    <row r="52" spans="1:8" ht="42.75" customHeight="1">
      <c r="A52" s="60"/>
      <c r="B52" s="7">
        <v>4</v>
      </c>
      <c r="C52" s="35" t="s">
        <v>23</v>
      </c>
      <c r="D52" s="35"/>
      <c r="E52" s="33"/>
      <c r="F52" s="1">
        <v>200000</v>
      </c>
      <c r="G52" s="1">
        <v>40000</v>
      </c>
      <c r="H52" s="20">
        <f t="shared" si="0"/>
        <v>240000</v>
      </c>
    </row>
    <row r="53" spans="1:8" ht="42.75" customHeight="1">
      <c r="A53" s="60"/>
      <c r="B53" s="7">
        <v>4</v>
      </c>
      <c r="C53" s="35" t="s">
        <v>13</v>
      </c>
      <c r="D53" s="35"/>
      <c r="E53" s="33"/>
      <c r="F53" s="1">
        <v>200000</v>
      </c>
      <c r="G53" s="1">
        <v>40000</v>
      </c>
      <c r="H53" s="20">
        <f t="shared" si="0"/>
        <v>240000</v>
      </c>
    </row>
    <row r="54" spans="1:8" ht="42.75" customHeight="1">
      <c r="A54" s="60"/>
      <c r="B54" s="7">
        <v>4</v>
      </c>
      <c r="C54" s="35" t="s">
        <v>14</v>
      </c>
      <c r="D54" s="35"/>
      <c r="E54" s="33"/>
      <c r="F54" s="1">
        <v>200000</v>
      </c>
      <c r="G54" s="1">
        <v>40000</v>
      </c>
      <c r="H54" s="20">
        <f t="shared" si="0"/>
        <v>240000</v>
      </c>
    </row>
    <row r="55" spans="1:8" ht="42.75" customHeight="1">
      <c r="A55" s="60"/>
      <c r="B55" s="7">
        <v>5</v>
      </c>
      <c r="C55" s="35" t="s">
        <v>41</v>
      </c>
      <c r="D55" s="35"/>
      <c r="E55" s="33"/>
      <c r="F55" s="1">
        <v>216666.67</v>
      </c>
      <c r="G55" s="1">
        <v>43333.33</v>
      </c>
      <c r="H55" s="20">
        <f t="shared" si="0"/>
        <v>260000</v>
      </c>
    </row>
    <row r="56" spans="1:8" ht="42.75" customHeight="1">
      <c r="A56" s="60"/>
      <c r="B56" s="7">
        <v>6</v>
      </c>
      <c r="C56" s="35" t="s">
        <v>17</v>
      </c>
      <c r="D56" s="35"/>
      <c r="E56" s="33"/>
      <c r="F56" s="1">
        <v>225000</v>
      </c>
      <c r="G56" s="1">
        <v>45000</v>
      </c>
      <c r="H56" s="20">
        <f t="shared" si="0"/>
        <v>270000</v>
      </c>
    </row>
    <row r="57" spans="1:8" ht="42.75" customHeight="1" thickBot="1">
      <c r="A57" s="61"/>
      <c r="B57" s="11">
        <v>7</v>
      </c>
      <c r="C57" s="36" t="s">
        <v>18</v>
      </c>
      <c r="D57" s="36"/>
      <c r="E57" s="34"/>
      <c r="F57" s="21">
        <v>660000</v>
      </c>
      <c r="G57" s="21">
        <v>0</v>
      </c>
      <c r="H57" s="22">
        <f t="shared" si="0"/>
        <v>660000</v>
      </c>
    </row>
    <row r="58" spans="1:8" ht="42.75" customHeight="1">
      <c r="A58" s="56">
        <v>10</v>
      </c>
      <c r="B58" s="12">
        <v>1</v>
      </c>
      <c r="C58" s="31" t="s">
        <v>17</v>
      </c>
      <c r="D58" s="31"/>
      <c r="E58" s="32" t="s">
        <v>48</v>
      </c>
      <c r="F58" s="18">
        <v>616667</v>
      </c>
      <c r="G58" s="18">
        <v>123333</v>
      </c>
      <c r="H58" s="19">
        <f t="shared" si="0"/>
        <v>740000</v>
      </c>
    </row>
    <row r="59" spans="1:8" ht="42.75" customHeight="1">
      <c r="A59" s="57"/>
      <c r="B59" s="7">
        <v>2</v>
      </c>
      <c r="C59" s="35" t="s">
        <v>21</v>
      </c>
      <c r="D59" s="35"/>
      <c r="E59" s="33"/>
      <c r="F59" s="1">
        <v>1650000</v>
      </c>
      <c r="G59" s="1">
        <v>330000</v>
      </c>
      <c r="H59" s="20">
        <f t="shared" si="0"/>
        <v>1980000</v>
      </c>
    </row>
    <row r="60" spans="1:8" ht="42.75" customHeight="1">
      <c r="A60" s="57"/>
      <c r="B60" s="7">
        <v>3</v>
      </c>
      <c r="C60" s="35" t="s">
        <v>27</v>
      </c>
      <c r="D60" s="35"/>
      <c r="E60" s="33"/>
      <c r="F60" s="1">
        <v>1970000</v>
      </c>
      <c r="G60" s="1">
        <v>394000</v>
      </c>
      <c r="H60" s="20">
        <f t="shared" si="0"/>
        <v>2364000</v>
      </c>
    </row>
    <row r="61" spans="1:8" ht="42.75" customHeight="1">
      <c r="A61" s="57"/>
      <c r="B61" s="7">
        <v>4</v>
      </c>
      <c r="C61" s="35" t="s">
        <v>13</v>
      </c>
      <c r="D61" s="35"/>
      <c r="E61" s="33"/>
      <c r="F61" s="1">
        <v>1983333.33</v>
      </c>
      <c r="G61" s="1">
        <v>396666.67</v>
      </c>
      <c r="H61" s="20">
        <f t="shared" si="0"/>
        <v>2380000</v>
      </c>
    </row>
    <row r="62" spans="1:8" ht="42.75" customHeight="1">
      <c r="A62" s="57"/>
      <c r="B62" s="7">
        <v>5</v>
      </c>
      <c r="C62" s="35" t="s">
        <v>41</v>
      </c>
      <c r="D62" s="35"/>
      <c r="E62" s="33"/>
      <c r="F62" s="1">
        <v>2000000</v>
      </c>
      <c r="G62" s="1">
        <v>400000</v>
      </c>
      <c r="H62" s="20">
        <f t="shared" si="0"/>
        <v>2400000</v>
      </c>
    </row>
    <row r="63" spans="1:8" ht="42.75" customHeight="1">
      <c r="A63" s="57"/>
      <c r="B63" s="7">
        <v>5</v>
      </c>
      <c r="C63" s="35" t="s">
        <v>15</v>
      </c>
      <c r="D63" s="35"/>
      <c r="E63" s="33"/>
      <c r="F63" s="1">
        <v>2000000</v>
      </c>
      <c r="G63" s="1">
        <v>400000</v>
      </c>
      <c r="H63" s="20">
        <f t="shared" si="0"/>
        <v>2400000</v>
      </c>
    </row>
    <row r="64" spans="1:8" ht="42.75" customHeight="1" thickBot="1">
      <c r="A64" s="58"/>
      <c r="B64" s="11">
        <v>6</v>
      </c>
      <c r="C64" s="36" t="s">
        <v>26</v>
      </c>
      <c r="D64" s="36"/>
      <c r="E64" s="34"/>
      <c r="F64" s="21">
        <v>2400000</v>
      </c>
      <c r="G64" s="21">
        <v>480000</v>
      </c>
      <c r="H64" s="22">
        <f t="shared" si="0"/>
        <v>2880000</v>
      </c>
    </row>
    <row r="65" spans="1:8" ht="42.75" customHeight="1">
      <c r="A65" s="43">
        <v>11</v>
      </c>
      <c r="B65" s="12">
        <v>1</v>
      </c>
      <c r="C65" s="31" t="s">
        <v>21</v>
      </c>
      <c r="D65" s="31"/>
      <c r="E65" s="32" t="s">
        <v>1</v>
      </c>
      <c r="F65" s="18">
        <v>1200000</v>
      </c>
      <c r="G65" s="18">
        <v>240000</v>
      </c>
      <c r="H65" s="19">
        <f t="shared" si="0"/>
        <v>1440000</v>
      </c>
    </row>
    <row r="66" spans="1:8" ht="42.75" customHeight="1">
      <c r="A66" s="44"/>
      <c r="B66" s="7">
        <v>2</v>
      </c>
      <c r="C66" s="35" t="s">
        <v>41</v>
      </c>
      <c r="D66" s="35"/>
      <c r="E66" s="33"/>
      <c r="F66" s="1">
        <v>1250000</v>
      </c>
      <c r="G66" s="1">
        <v>250000</v>
      </c>
      <c r="H66" s="20">
        <f t="shared" si="0"/>
        <v>1500000</v>
      </c>
    </row>
    <row r="67" spans="1:8" ht="42.75" customHeight="1">
      <c r="A67" s="44"/>
      <c r="B67" s="7">
        <v>3</v>
      </c>
      <c r="C67" s="35" t="s">
        <v>13</v>
      </c>
      <c r="D67" s="35"/>
      <c r="E67" s="33"/>
      <c r="F67" s="1">
        <v>1625000</v>
      </c>
      <c r="G67" s="1">
        <v>325000</v>
      </c>
      <c r="H67" s="20">
        <f t="shared" si="0"/>
        <v>1950000</v>
      </c>
    </row>
    <row r="68" spans="1:8" ht="42.75" customHeight="1">
      <c r="A68" s="44"/>
      <c r="B68" s="7">
        <v>4</v>
      </c>
      <c r="C68" s="35" t="s">
        <v>17</v>
      </c>
      <c r="D68" s="35"/>
      <c r="E68" s="33"/>
      <c r="F68" s="1">
        <v>1825000</v>
      </c>
      <c r="G68" s="1">
        <v>365000</v>
      </c>
      <c r="H68" s="20">
        <f t="shared" si="0"/>
        <v>2190000</v>
      </c>
    </row>
    <row r="69" spans="1:8" ht="42.75" customHeight="1">
      <c r="A69" s="44"/>
      <c r="B69" s="7">
        <v>5</v>
      </c>
      <c r="C69" s="35" t="s">
        <v>16</v>
      </c>
      <c r="D69" s="35"/>
      <c r="E69" s="33"/>
      <c r="F69" s="1">
        <v>1962500</v>
      </c>
      <c r="G69" s="1">
        <v>392500</v>
      </c>
      <c r="H69" s="20">
        <f t="shared" ref="H69:H91" si="1">F69+G69</f>
        <v>2355000</v>
      </c>
    </row>
    <row r="70" spans="1:8" ht="42.75" customHeight="1">
      <c r="A70" s="44"/>
      <c r="B70" s="7">
        <v>6</v>
      </c>
      <c r="C70" s="35" t="s">
        <v>15</v>
      </c>
      <c r="D70" s="35"/>
      <c r="E70" s="33"/>
      <c r="F70" s="1">
        <v>3000000</v>
      </c>
      <c r="G70" s="1">
        <v>600000</v>
      </c>
      <c r="H70" s="20">
        <f t="shared" si="1"/>
        <v>3600000</v>
      </c>
    </row>
    <row r="71" spans="1:8" ht="42.75" customHeight="1">
      <c r="A71" s="44"/>
      <c r="B71" s="7">
        <v>6</v>
      </c>
      <c r="C71" s="35" t="s">
        <v>45</v>
      </c>
      <c r="D71" s="35"/>
      <c r="E71" s="33"/>
      <c r="F71" s="1">
        <v>3000000</v>
      </c>
      <c r="G71" s="1">
        <v>600000</v>
      </c>
      <c r="H71" s="20">
        <f t="shared" si="1"/>
        <v>3600000</v>
      </c>
    </row>
    <row r="72" spans="1:8" ht="42.75" customHeight="1" thickBot="1">
      <c r="A72" s="45"/>
      <c r="B72" s="11">
        <v>7</v>
      </c>
      <c r="C72" s="36" t="s">
        <v>18</v>
      </c>
      <c r="D72" s="36"/>
      <c r="E72" s="34"/>
      <c r="F72" s="21">
        <v>4290000</v>
      </c>
      <c r="G72" s="21">
        <v>0</v>
      </c>
      <c r="H72" s="22">
        <f t="shared" si="1"/>
        <v>4290000</v>
      </c>
    </row>
    <row r="73" spans="1:8" ht="42.75" customHeight="1">
      <c r="A73" s="43">
        <v>12</v>
      </c>
      <c r="B73" s="12">
        <v>1</v>
      </c>
      <c r="C73" s="31" t="s">
        <v>21</v>
      </c>
      <c r="D73" s="31"/>
      <c r="E73" s="32" t="s">
        <v>42</v>
      </c>
      <c r="F73" s="18">
        <v>2700000</v>
      </c>
      <c r="G73" s="18">
        <v>540000</v>
      </c>
      <c r="H73" s="19">
        <f t="shared" si="1"/>
        <v>3240000</v>
      </c>
    </row>
    <row r="74" spans="1:8" ht="42.75" customHeight="1">
      <c r="A74" s="44"/>
      <c r="B74" s="7">
        <v>1</v>
      </c>
      <c r="C74" s="35" t="s">
        <v>33</v>
      </c>
      <c r="D74" s="35"/>
      <c r="E74" s="33"/>
      <c r="F74" s="1">
        <v>2700000</v>
      </c>
      <c r="G74" s="1">
        <v>540000</v>
      </c>
      <c r="H74" s="20">
        <f t="shared" si="1"/>
        <v>3240000</v>
      </c>
    </row>
    <row r="75" spans="1:8" ht="28.5" customHeight="1">
      <c r="A75" s="44"/>
      <c r="B75" s="7">
        <v>2</v>
      </c>
      <c r="C75" s="35" t="s">
        <v>16</v>
      </c>
      <c r="D75" s="35"/>
      <c r="E75" s="33"/>
      <c r="F75" s="1">
        <v>3875000</v>
      </c>
      <c r="G75" s="1">
        <v>775000</v>
      </c>
      <c r="H75" s="20">
        <f t="shared" si="1"/>
        <v>4650000</v>
      </c>
    </row>
    <row r="76" spans="1:8" ht="28.5" customHeight="1">
      <c r="A76" s="44"/>
      <c r="B76" s="7">
        <v>4</v>
      </c>
      <c r="C76" s="35" t="s">
        <v>24</v>
      </c>
      <c r="D76" s="35"/>
      <c r="E76" s="33"/>
      <c r="F76" s="1">
        <v>4000000</v>
      </c>
      <c r="G76" s="1">
        <v>800000</v>
      </c>
      <c r="H76" s="20">
        <f t="shared" si="1"/>
        <v>4800000</v>
      </c>
    </row>
    <row r="77" spans="1:8" ht="28.5" customHeight="1">
      <c r="A77" s="44"/>
      <c r="B77" s="7">
        <v>5</v>
      </c>
      <c r="C77" s="35" t="s">
        <v>26</v>
      </c>
      <c r="D77" s="35"/>
      <c r="E77" s="33"/>
      <c r="F77" s="1">
        <v>4125000</v>
      </c>
      <c r="G77" s="1">
        <v>825000</v>
      </c>
      <c r="H77" s="20">
        <f t="shared" si="1"/>
        <v>4950000</v>
      </c>
    </row>
    <row r="78" spans="1:8" ht="28.5" customHeight="1" thickBot="1">
      <c r="A78" s="45"/>
      <c r="B78" s="11">
        <v>6</v>
      </c>
      <c r="C78" s="36" t="s">
        <v>17</v>
      </c>
      <c r="D78" s="36"/>
      <c r="E78" s="34"/>
      <c r="F78" s="21">
        <v>11500000</v>
      </c>
      <c r="G78" s="21">
        <v>2300000</v>
      </c>
      <c r="H78" s="22">
        <f t="shared" si="1"/>
        <v>13800000</v>
      </c>
    </row>
    <row r="79" spans="1:8" ht="24" customHeight="1">
      <c r="A79" s="62">
        <v>13</v>
      </c>
      <c r="B79" s="15">
        <v>1</v>
      </c>
      <c r="C79" s="31" t="s">
        <v>16</v>
      </c>
      <c r="D79" s="31"/>
      <c r="E79" s="32" t="s">
        <v>43</v>
      </c>
      <c r="F79" s="18">
        <v>637500</v>
      </c>
      <c r="G79" s="18">
        <v>127500</v>
      </c>
      <c r="H79" s="19">
        <f t="shared" si="1"/>
        <v>765000</v>
      </c>
    </row>
    <row r="80" spans="1:8" ht="21" customHeight="1">
      <c r="A80" s="63"/>
      <c r="B80" s="8">
        <v>2</v>
      </c>
      <c r="C80" s="35" t="s">
        <v>24</v>
      </c>
      <c r="D80" s="35"/>
      <c r="E80" s="33"/>
      <c r="F80" s="1">
        <v>791666.67</v>
      </c>
      <c r="G80" s="1">
        <v>158333.32999999999</v>
      </c>
      <c r="H80" s="20">
        <f t="shared" si="1"/>
        <v>950000</v>
      </c>
    </row>
    <row r="81" spans="1:8" ht="17.25" customHeight="1">
      <c r="A81" s="63"/>
      <c r="B81" s="8">
        <v>3</v>
      </c>
      <c r="C81" s="35" t="s">
        <v>17</v>
      </c>
      <c r="D81" s="35"/>
      <c r="E81" s="33"/>
      <c r="F81" s="1">
        <v>916667</v>
      </c>
      <c r="G81" s="1">
        <v>183333</v>
      </c>
      <c r="H81" s="20">
        <f t="shared" si="1"/>
        <v>1100000</v>
      </c>
    </row>
    <row r="82" spans="1:8" ht="21.75" customHeight="1">
      <c r="A82" s="63"/>
      <c r="B82" s="8">
        <v>4</v>
      </c>
      <c r="C82" s="35" t="s">
        <v>21</v>
      </c>
      <c r="D82" s="35"/>
      <c r="E82" s="33"/>
      <c r="F82" s="1">
        <v>1000000</v>
      </c>
      <c r="G82" s="1">
        <v>200000</v>
      </c>
      <c r="H82" s="20">
        <f t="shared" si="1"/>
        <v>1200000</v>
      </c>
    </row>
    <row r="83" spans="1:8" ht="21.75" customHeight="1">
      <c r="A83" s="63"/>
      <c r="B83" s="8">
        <v>5</v>
      </c>
      <c r="C83" s="35" t="s">
        <v>44</v>
      </c>
      <c r="D83" s="35"/>
      <c r="E83" s="33"/>
      <c r="F83" s="1">
        <v>1100000</v>
      </c>
      <c r="G83" s="1">
        <v>220000</v>
      </c>
      <c r="H83" s="20">
        <f t="shared" si="1"/>
        <v>1320000</v>
      </c>
    </row>
    <row r="84" spans="1:8" ht="21.75" customHeight="1" thickBot="1">
      <c r="A84" s="64"/>
      <c r="B84" s="16">
        <v>6</v>
      </c>
      <c r="C84" s="36" t="s">
        <v>18</v>
      </c>
      <c r="D84" s="36"/>
      <c r="E84" s="34"/>
      <c r="F84" s="21">
        <v>1300000</v>
      </c>
      <c r="G84" s="21">
        <v>0</v>
      </c>
      <c r="H84" s="22">
        <f t="shared" si="1"/>
        <v>1300000</v>
      </c>
    </row>
    <row r="85" spans="1:8" ht="36" customHeight="1">
      <c r="A85" s="43">
        <v>14</v>
      </c>
      <c r="B85" s="12">
        <v>1</v>
      </c>
      <c r="C85" s="31" t="s">
        <v>13</v>
      </c>
      <c r="D85" s="31"/>
      <c r="E85" s="32" t="s">
        <v>47</v>
      </c>
      <c r="F85" s="18">
        <v>276416.67</v>
      </c>
      <c r="G85" s="18">
        <v>55283.33</v>
      </c>
      <c r="H85" s="19">
        <f t="shared" si="1"/>
        <v>331700</v>
      </c>
    </row>
    <row r="86" spans="1:8" ht="36" customHeight="1">
      <c r="A86" s="44"/>
      <c r="B86" s="7">
        <v>2</v>
      </c>
      <c r="C86" s="65" t="s">
        <v>21</v>
      </c>
      <c r="D86" s="66"/>
      <c r="E86" s="33"/>
      <c r="F86" s="1">
        <v>294250</v>
      </c>
      <c r="G86" s="1">
        <v>58850</v>
      </c>
      <c r="H86" s="20">
        <f t="shared" si="1"/>
        <v>353100</v>
      </c>
    </row>
    <row r="87" spans="1:8" ht="36" customHeight="1">
      <c r="A87" s="44"/>
      <c r="B87" s="7">
        <v>2</v>
      </c>
      <c r="C87" s="35" t="s">
        <v>11</v>
      </c>
      <c r="D87" s="35"/>
      <c r="E87" s="33"/>
      <c r="F87" s="1">
        <v>294250</v>
      </c>
      <c r="G87" s="1">
        <v>58850</v>
      </c>
      <c r="H87" s="20">
        <f t="shared" si="1"/>
        <v>353100</v>
      </c>
    </row>
    <row r="88" spans="1:8" ht="36" customHeight="1">
      <c r="A88" s="44"/>
      <c r="B88" s="7">
        <v>3</v>
      </c>
      <c r="C88" s="35" t="s">
        <v>16</v>
      </c>
      <c r="D88" s="35"/>
      <c r="E88" s="33"/>
      <c r="F88" s="1">
        <v>312083.33</v>
      </c>
      <c r="G88" s="1">
        <v>62416.67</v>
      </c>
      <c r="H88" s="20">
        <f t="shared" si="1"/>
        <v>374500</v>
      </c>
    </row>
    <row r="89" spans="1:8" ht="36" customHeight="1">
      <c r="A89" s="44"/>
      <c r="B89" s="7">
        <v>4</v>
      </c>
      <c r="C89" s="35" t="s">
        <v>14</v>
      </c>
      <c r="D89" s="35"/>
      <c r="E89" s="33"/>
      <c r="F89" s="1">
        <v>312250</v>
      </c>
      <c r="G89" s="1">
        <v>62450</v>
      </c>
      <c r="H89" s="20">
        <f t="shared" si="1"/>
        <v>374700</v>
      </c>
    </row>
    <row r="90" spans="1:8" ht="36" customHeight="1">
      <c r="A90" s="44"/>
      <c r="B90" s="7">
        <v>5</v>
      </c>
      <c r="C90" s="35" t="s">
        <v>25</v>
      </c>
      <c r="D90" s="35"/>
      <c r="E90" s="33"/>
      <c r="F90" s="1">
        <v>2073125</v>
      </c>
      <c r="G90" s="1">
        <v>414625</v>
      </c>
      <c r="H90" s="20">
        <f>F90+G90</f>
        <v>2487750</v>
      </c>
    </row>
    <row r="91" spans="1:8" ht="36" customHeight="1" thickBot="1">
      <c r="A91" s="45"/>
      <c r="B91" s="11">
        <v>6</v>
      </c>
      <c r="C91" s="36" t="s">
        <v>17</v>
      </c>
      <c r="D91" s="36"/>
      <c r="E91" s="34"/>
      <c r="F91" s="21">
        <v>3120833</v>
      </c>
      <c r="G91" s="21">
        <v>624167</v>
      </c>
      <c r="H91" s="22">
        <f t="shared" si="1"/>
        <v>3745000</v>
      </c>
    </row>
    <row r="92" spans="1:8" ht="37.5" customHeight="1"/>
    <row r="93" spans="1:8" ht="37.5" customHeight="1"/>
    <row r="94" spans="1:8" ht="37.5" customHeight="1">
      <c r="A94" s="3"/>
      <c r="B94" s="3"/>
      <c r="C94" s="3"/>
      <c r="D94" s="3"/>
      <c r="E94" s="3"/>
      <c r="F94" s="9"/>
      <c r="G94" s="9"/>
      <c r="H94" s="9"/>
    </row>
    <row r="95" spans="1:8" ht="42" customHeight="1"/>
    <row r="96" spans="1:8" ht="37.5" customHeight="1"/>
    <row r="97" ht="37.5" customHeight="1"/>
  </sheetData>
  <mergeCells count="118">
    <mergeCell ref="A85:A91"/>
    <mergeCell ref="C85:D85"/>
    <mergeCell ref="E85:E91"/>
    <mergeCell ref="C86:D86"/>
    <mergeCell ref="C87:D87"/>
    <mergeCell ref="C88:D88"/>
    <mergeCell ref="C89:D89"/>
    <mergeCell ref="C90:D90"/>
    <mergeCell ref="C91:D91"/>
    <mergeCell ref="A79:A84"/>
    <mergeCell ref="C79:D79"/>
    <mergeCell ref="E79:E84"/>
    <mergeCell ref="C80:D80"/>
    <mergeCell ref="C81:D81"/>
    <mergeCell ref="C82:D82"/>
    <mergeCell ref="C83:D83"/>
    <mergeCell ref="C84:D84"/>
    <mergeCell ref="C72:D72"/>
    <mergeCell ref="A73:A78"/>
    <mergeCell ref="C73:D73"/>
    <mergeCell ref="E73:E78"/>
    <mergeCell ref="C74:D74"/>
    <mergeCell ref="C75:D75"/>
    <mergeCell ref="C76:D76"/>
    <mergeCell ref="C77:D77"/>
    <mergeCell ref="C78:D78"/>
    <mergeCell ref="A65:A72"/>
    <mergeCell ref="C65:D65"/>
    <mergeCell ref="E65:E72"/>
    <mergeCell ref="C66:D66"/>
    <mergeCell ref="C67:D67"/>
    <mergeCell ref="C68:D68"/>
    <mergeCell ref="C69:D69"/>
    <mergeCell ref="C70:D70"/>
    <mergeCell ref="C71:D71"/>
    <mergeCell ref="C56:D56"/>
    <mergeCell ref="C57:D57"/>
    <mergeCell ref="A58:A64"/>
    <mergeCell ref="C58:D58"/>
    <mergeCell ref="E58:E64"/>
    <mergeCell ref="C59:D59"/>
    <mergeCell ref="C60:D60"/>
    <mergeCell ref="C61:D61"/>
    <mergeCell ref="C62:D62"/>
    <mergeCell ref="C63:D63"/>
    <mergeCell ref="A48:A57"/>
    <mergeCell ref="C48:D48"/>
    <mergeCell ref="E48:E57"/>
    <mergeCell ref="C49:D49"/>
    <mergeCell ref="C50:D50"/>
    <mergeCell ref="C51:D51"/>
    <mergeCell ref="C52:D52"/>
    <mergeCell ref="C53:D53"/>
    <mergeCell ref="C54:D54"/>
    <mergeCell ref="C55:D55"/>
    <mergeCell ref="C64:D64"/>
    <mergeCell ref="C34:D34"/>
    <mergeCell ref="C35:D35"/>
    <mergeCell ref="A36:A47"/>
    <mergeCell ref="C36:D36"/>
    <mergeCell ref="C46:D46"/>
    <mergeCell ref="C47:D47"/>
    <mergeCell ref="A23:A33"/>
    <mergeCell ref="C23:D23"/>
    <mergeCell ref="E36:E47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E23:E33"/>
    <mergeCell ref="C24:D24"/>
    <mergeCell ref="C25:D25"/>
    <mergeCell ref="C26:D26"/>
    <mergeCell ref="C27:D27"/>
    <mergeCell ref="C28:D28"/>
    <mergeCell ref="C29:D29"/>
    <mergeCell ref="C30:D30"/>
    <mergeCell ref="A18:A22"/>
    <mergeCell ref="C18:D18"/>
    <mergeCell ref="E18:E22"/>
    <mergeCell ref="C19:D19"/>
    <mergeCell ref="C20:D20"/>
    <mergeCell ref="C21:D21"/>
    <mergeCell ref="C22:D22"/>
    <mergeCell ref="C31:D31"/>
    <mergeCell ref="C32:D32"/>
    <mergeCell ref="C33:D33"/>
    <mergeCell ref="A13:A17"/>
    <mergeCell ref="C13:D13"/>
    <mergeCell ref="E13:E17"/>
    <mergeCell ref="C14:D14"/>
    <mergeCell ref="C15:D15"/>
    <mergeCell ref="C16:D16"/>
    <mergeCell ref="C17:D17"/>
    <mergeCell ref="A8:A12"/>
    <mergeCell ref="C8:D8"/>
    <mergeCell ref="E8:E12"/>
    <mergeCell ref="C9:D9"/>
    <mergeCell ref="C10:D10"/>
    <mergeCell ref="C11:D11"/>
    <mergeCell ref="C12:D12"/>
    <mergeCell ref="A4:A7"/>
    <mergeCell ref="C4:D4"/>
    <mergeCell ref="E4:E7"/>
    <mergeCell ref="C5:D5"/>
    <mergeCell ref="C6:D6"/>
    <mergeCell ref="C7:D7"/>
    <mergeCell ref="F1:H1"/>
    <mergeCell ref="A2:A3"/>
    <mergeCell ref="B2:B3"/>
    <mergeCell ref="C2:D3"/>
    <mergeCell ref="E2:E3"/>
    <mergeCell ref="F2:H2"/>
  </mergeCells>
  <pageMargins left="0.27" right="0.2" top="0.2" bottom="0.2" header="0.2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15-6 ardz 2 (2)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2020-12-14T10:21:34Z</dcterms:modified>
</cp:coreProperties>
</file>